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График платежей" sheetId="1" state="visible" r:id="rId1"/>
    <sheet xmlns:r="http://schemas.openxmlformats.org/officeDocument/2006/relationships" name="Задания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DD.MM.YYYY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C00000"/>
      <sz val="11"/>
    </font>
  </fonts>
  <fills count="3">
    <fill>
      <patternFill/>
    </fill>
    <fill>
      <patternFill patternType="gray125"/>
    </fill>
    <fill>
      <patternFill patternType="solid">
        <fgColor rgb="001E376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3" fontId="2" fillId="0" borderId="1" applyAlignment="1" pivotButton="0" quotePrefix="0" xfId="0">
      <alignment vertical="center" wrapText="1"/>
    </xf>
    <xf numFmtId="165" fontId="2" fillId="0" borderId="1" applyAlignment="1" pivotButton="0" quotePrefix="0" xfId="0">
      <alignment vertical="center" wrapText="1"/>
    </xf>
    <xf numFmtId="0" fontId="3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cols>
    <col width="6" customWidth="1" min="1" max="1"/>
    <col width="26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2" customWidth="1" min="8" max="8"/>
  </cols>
  <sheetData>
    <row r="1">
      <c r="A1" s="1" t="inlineStr">
        <is>
          <t>№</t>
        </is>
      </c>
      <c r="B1" s="1" t="inlineStr">
        <is>
          <t>Контрагент</t>
        </is>
      </c>
      <c r="C1" s="1" t="inlineStr">
        <is>
          <t>Сумма, руб.</t>
        </is>
      </c>
      <c r="D1" s="1" t="inlineStr">
        <is>
          <t>Дата плановая</t>
        </is>
      </c>
      <c r="E1" s="1" t="inlineStr">
        <is>
          <t>Дата фактическая</t>
        </is>
      </c>
      <c r="F1" s="1" t="inlineStr">
        <is>
          <t>Просрочка, дни</t>
        </is>
      </c>
      <c r="G1" s="1" t="inlineStr">
        <is>
          <t>Статус</t>
        </is>
      </c>
      <c r="H1" s="1" t="inlineStr">
        <is>
          <t>Приоритет</t>
        </is>
      </c>
    </row>
    <row r="2">
      <c r="A2" s="2" t="n">
        <v>1</v>
      </c>
      <c r="B2" s="2" t="inlineStr">
        <is>
          <t>ООО Гамма</t>
        </is>
      </c>
      <c r="C2" s="3" t="n">
        <v>364000</v>
      </c>
      <c r="D2" s="4" t="n">
        <v>45930</v>
      </c>
      <c r="E2" s="2" t="inlineStr">
        <is>
          <t>—</t>
        </is>
      </c>
      <c r="F2" s="2">
        <f>TODAY()-D2</f>
        <v/>
      </c>
      <c r="G2" s="2" t="inlineStr">
        <is>
          <t>Частично оплачен</t>
        </is>
      </c>
      <c r="H2" s="2" t="inlineStr">
        <is>
          <t>Низкий</t>
        </is>
      </c>
    </row>
    <row r="3">
      <c r="A3" s="2" t="n">
        <v>2</v>
      </c>
      <c r="B3" s="2" t="inlineStr">
        <is>
          <t>ЗАО Бета</t>
        </is>
      </c>
      <c r="C3" s="3" t="n">
        <v>621000</v>
      </c>
      <c r="D3" s="4" t="n">
        <v>45791</v>
      </c>
      <c r="E3" s="4" t="n">
        <v>45791</v>
      </c>
      <c r="F3" s="2">
        <f>E3-D3</f>
        <v/>
      </c>
      <c r="G3" s="2" t="inlineStr">
        <is>
          <t>Оплачен</t>
        </is>
      </c>
      <c r="H3" s="2" t="inlineStr">
        <is>
          <t>Высокий</t>
        </is>
      </c>
    </row>
    <row r="4">
      <c r="A4" s="2" t="n">
        <v>3</v>
      </c>
      <c r="B4" s="2" t="inlineStr">
        <is>
          <t>АО Дельта</t>
        </is>
      </c>
      <c r="C4" s="3" t="n">
        <v>4485000</v>
      </c>
      <c r="D4" s="4" t="n">
        <v>45939</v>
      </c>
      <c r="E4" s="2" t="inlineStr">
        <is>
          <t>—</t>
        </is>
      </c>
      <c r="F4" s="2">
        <f>TODAY()-D4</f>
        <v/>
      </c>
      <c r="G4" s="2" t="inlineStr">
        <is>
          <t>Частично оплачен</t>
        </is>
      </c>
      <c r="H4" s="2" t="inlineStr">
        <is>
          <t>Низкий</t>
        </is>
      </c>
    </row>
    <row r="5">
      <c r="A5" s="2" t="n">
        <v>4</v>
      </c>
      <c r="B5" s="2" t="inlineStr">
        <is>
          <t>ООО Каппа</t>
        </is>
      </c>
      <c r="C5" s="3" t="n">
        <v>3217000</v>
      </c>
      <c r="D5" s="4" t="n">
        <v>45823</v>
      </c>
      <c r="E5" s="2" t="inlineStr">
        <is>
          <t>—</t>
        </is>
      </c>
      <c r="F5" s="2">
        <f>TODAY()-D5</f>
        <v/>
      </c>
      <c r="G5" s="2" t="inlineStr">
        <is>
          <t>Частично оплачен</t>
        </is>
      </c>
      <c r="H5" s="2" t="inlineStr">
        <is>
          <t>Низкий</t>
        </is>
      </c>
    </row>
    <row r="6">
      <c r="A6" s="2" t="n">
        <v>5</v>
      </c>
      <c r="B6" s="2" t="inlineStr">
        <is>
          <t>АО Дельта</t>
        </is>
      </c>
      <c r="C6" s="3" t="n">
        <v>2562000</v>
      </c>
      <c r="D6" s="4" t="n">
        <v>45995</v>
      </c>
      <c r="E6" s="4" t="n">
        <v>46031</v>
      </c>
      <c r="F6" s="2">
        <f>E6-D6</f>
        <v/>
      </c>
      <c r="G6" s="2" t="inlineStr">
        <is>
          <t>Просрочен</t>
        </is>
      </c>
      <c r="H6" s="2" t="inlineStr">
        <is>
          <t>Низкий</t>
        </is>
      </c>
    </row>
    <row r="7">
      <c r="A7" s="2" t="n">
        <v>6</v>
      </c>
      <c r="B7" s="2" t="inlineStr">
        <is>
          <t>АО Дельта</t>
        </is>
      </c>
      <c r="C7" s="3" t="n">
        <v>2132000</v>
      </c>
      <c r="D7" s="4" t="n">
        <v>46000</v>
      </c>
      <c r="E7" s="2" t="inlineStr">
        <is>
          <t>—</t>
        </is>
      </c>
      <c r="F7" s="2">
        <f>TODAY()-D7</f>
        <v/>
      </c>
      <c r="G7" s="2" t="inlineStr">
        <is>
          <t>Частично оплачен</t>
        </is>
      </c>
      <c r="H7" s="2" t="inlineStr">
        <is>
          <t>Средний</t>
        </is>
      </c>
    </row>
    <row r="8">
      <c r="A8" s="2" t="n">
        <v>7</v>
      </c>
      <c r="B8" s="2" t="inlineStr">
        <is>
          <t>АО Иота</t>
        </is>
      </c>
      <c r="C8" s="3" t="n">
        <v>3711000</v>
      </c>
      <c r="D8" s="4" t="n">
        <v>45773</v>
      </c>
      <c r="E8" s="4" t="n">
        <v>45773</v>
      </c>
      <c r="F8" s="2">
        <f>E8-D8</f>
        <v/>
      </c>
      <c r="G8" s="2" t="inlineStr">
        <is>
          <t>Оплачен</t>
        </is>
      </c>
      <c r="H8" s="2" t="inlineStr">
        <is>
          <t>Средний</t>
        </is>
      </c>
    </row>
    <row r="9">
      <c r="A9" s="2" t="n">
        <v>8</v>
      </c>
      <c r="B9" s="2" t="inlineStr">
        <is>
          <t>ЗАО Бета</t>
        </is>
      </c>
      <c r="C9" s="3" t="n">
        <v>2336000</v>
      </c>
      <c r="D9" s="4" t="n">
        <v>45812</v>
      </c>
      <c r="E9" s="4" t="n">
        <v>45812</v>
      </c>
      <c r="F9" s="2">
        <f>E9-D9</f>
        <v/>
      </c>
      <c r="G9" s="2" t="inlineStr">
        <is>
          <t>Оплачен</t>
        </is>
      </c>
      <c r="H9" s="2" t="inlineStr">
        <is>
          <t>Средний</t>
        </is>
      </c>
    </row>
    <row r="10">
      <c r="A10" s="2" t="n">
        <v>9</v>
      </c>
      <c r="B10" s="2" t="inlineStr">
        <is>
          <t>АО Иота</t>
        </is>
      </c>
      <c r="C10" s="3" t="n">
        <v>4350000</v>
      </c>
      <c r="D10" s="4" t="n">
        <v>45746</v>
      </c>
      <c r="E10" s="4" t="n">
        <v>45740</v>
      </c>
      <c r="F10" s="2">
        <f>E10-D10</f>
        <v/>
      </c>
      <c r="G10" s="2" t="inlineStr">
        <is>
          <t>Оплачен</t>
        </is>
      </c>
      <c r="H10" s="2" t="inlineStr">
        <is>
          <t>Низкий</t>
        </is>
      </c>
    </row>
    <row r="11">
      <c r="A11" s="2" t="n">
        <v>10</v>
      </c>
      <c r="B11" s="2" t="inlineStr">
        <is>
          <t>АО Иота</t>
        </is>
      </c>
      <c r="C11" s="3" t="n">
        <v>2964000</v>
      </c>
      <c r="D11" s="4" t="n">
        <v>45874</v>
      </c>
      <c r="E11" s="4" t="n">
        <v>45874</v>
      </c>
      <c r="F11" s="2">
        <f>E11-D11</f>
        <v/>
      </c>
      <c r="G11" s="2" t="inlineStr">
        <is>
          <t>Оплачен</t>
        </is>
      </c>
      <c r="H11" s="2" t="inlineStr">
        <is>
          <t>Средний</t>
        </is>
      </c>
    </row>
    <row r="12">
      <c r="A12" s="2" t="n">
        <v>11</v>
      </c>
      <c r="B12" s="2" t="inlineStr">
        <is>
          <t>АО Иота</t>
        </is>
      </c>
      <c r="C12" s="3" t="n">
        <v>3569000</v>
      </c>
      <c r="D12" s="4" t="n">
        <v>45908</v>
      </c>
      <c r="E12" s="4" t="n">
        <v>45933</v>
      </c>
      <c r="F12" s="2">
        <f>E12-D12</f>
        <v/>
      </c>
      <c r="G12" s="2" t="inlineStr">
        <is>
          <t>Просрочен</t>
        </is>
      </c>
      <c r="H12" s="2" t="inlineStr">
        <is>
          <t>Низкий</t>
        </is>
      </c>
    </row>
    <row r="13">
      <c r="A13" s="2" t="n">
        <v>12</v>
      </c>
      <c r="B13" s="2" t="inlineStr">
        <is>
          <t>ООО Тета</t>
        </is>
      </c>
      <c r="C13" s="3" t="n">
        <v>4237000</v>
      </c>
      <c r="D13" s="4" t="n">
        <v>45791</v>
      </c>
      <c r="E13" s="4" t="n">
        <v>45791</v>
      </c>
      <c r="F13" s="2">
        <f>E13-D13</f>
        <v/>
      </c>
      <c r="G13" s="2" t="inlineStr">
        <is>
          <t>Оплачен</t>
        </is>
      </c>
      <c r="H13" s="2" t="inlineStr">
        <is>
          <t>Средний</t>
        </is>
      </c>
    </row>
    <row r="14">
      <c r="A14" s="2" t="n">
        <v>13</v>
      </c>
      <c r="B14" s="2" t="inlineStr">
        <is>
          <t>ИП Фёдоров</t>
        </is>
      </c>
      <c r="C14" s="3" t="n">
        <v>2227000</v>
      </c>
      <c r="D14" s="4" t="n">
        <v>46006</v>
      </c>
      <c r="E14" s="2" t="inlineStr">
        <is>
          <t>—</t>
        </is>
      </c>
      <c r="F14" s="2">
        <f>TODAY()-D14</f>
        <v/>
      </c>
      <c r="G14" s="2" t="inlineStr">
        <is>
          <t>Частично оплачен</t>
        </is>
      </c>
      <c r="H14" s="2" t="inlineStr">
        <is>
          <t>Низкий</t>
        </is>
      </c>
    </row>
    <row r="15">
      <c r="A15" s="2" t="n">
        <v>14</v>
      </c>
      <c r="B15" s="2" t="inlineStr">
        <is>
          <t>ООО Гамма</t>
        </is>
      </c>
      <c r="C15" s="3" t="n">
        <v>442000</v>
      </c>
      <c r="D15" s="4" t="n">
        <v>45714</v>
      </c>
      <c r="E15" s="2" t="inlineStr">
        <is>
          <t>—</t>
        </is>
      </c>
      <c r="F15" s="2">
        <f>TODAY()-D15</f>
        <v/>
      </c>
      <c r="G15" s="2" t="inlineStr">
        <is>
          <t>Ожидает оплаты</t>
        </is>
      </c>
      <c r="H15" s="2" t="inlineStr">
        <is>
          <t>Средний</t>
        </is>
      </c>
    </row>
    <row r="16">
      <c r="A16" s="2" t="n">
        <v>15</v>
      </c>
      <c r="B16" s="2" t="inlineStr">
        <is>
          <t>ООО Эпсилон</t>
        </is>
      </c>
      <c r="C16" s="3" t="n">
        <v>1171000</v>
      </c>
      <c r="D16" s="4" t="n">
        <v>45953</v>
      </c>
      <c r="E16" s="4" t="n">
        <v>45953</v>
      </c>
      <c r="F16" s="2">
        <f>E16-D16</f>
        <v/>
      </c>
      <c r="G16" s="2" t="inlineStr">
        <is>
          <t>Оплачен</t>
        </is>
      </c>
      <c r="H16" s="2" t="inlineStr">
        <is>
          <t>Высокий</t>
        </is>
      </c>
    </row>
    <row r="17">
      <c r="A17" s="2" t="n">
        <v>16</v>
      </c>
      <c r="B17" s="2" t="inlineStr">
        <is>
          <t>АО Иота</t>
        </is>
      </c>
      <c r="C17" s="3" t="n">
        <v>3586000</v>
      </c>
      <c r="D17" s="4" t="n">
        <v>45826</v>
      </c>
      <c r="E17" s="4" t="n">
        <v>45854</v>
      </c>
      <c r="F17" s="2">
        <f>E17-D17</f>
        <v/>
      </c>
      <c r="G17" s="2" t="inlineStr">
        <is>
          <t>Просрочен</t>
        </is>
      </c>
      <c r="H17" s="2" t="inlineStr">
        <is>
          <t>Высокий</t>
        </is>
      </c>
    </row>
    <row r="18">
      <c r="A18" s="2" t="n">
        <v>17</v>
      </c>
      <c r="B18" s="2" t="inlineStr">
        <is>
          <t>ООО Тета</t>
        </is>
      </c>
      <c r="C18" s="3" t="n">
        <v>927000</v>
      </c>
      <c r="D18" s="4" t="n">
        <v>45760</v>
      </c>
      <c r="E18" s="4" t="n">
        <v>45760</v>
      </c>
      <c r="F18" s="2">
        <f>E18-D18</f>
        <v/>
      </c>
      <c r="G18" s="2" t="inlineStr">
        <is>
          <t>Оплачен</t>
        </is>
      </c>
      <c r="H18" s="2" t="inlineStr">
        <is>
          <t>Низкий</t>
        </is>
      </c>
    </row>
    <row r="19">
      <c r="A19" s="2" t="n">
        <v>18</v>
      </c>
      <c r="B19" s="2" t="inlineStr">
        <is>
          <t>ООО Тета</t>
        </is>
      </c>
      <c r="C19" s="3" t="n">
        <v>3881000</v>
      </c>
      <c r="D19" s="4" t="n">
        <v>45875</v>
      </c>
      <c r="E19" s="2" t="inlineStr">
        <is>
          <t>—</t>
        </is>
      </c>
      <c r="F19" s="2">
        <f>TODAY()-D19</f>
        <v/>
      </c>
      <c r="G19" s="2" t="inlineStr">
        <is>
          <t>Частично оплачен</t>
        </is>
      </c>
      <c r="H19" s="2" t="inlineStr">
        <is>
          <t>Средний</t>
        </is>
      </c>
    </row>
    <row r="20">
      <c r="A20" s="2" t="n">
        <v>19</v>
      </c>
      <c r="B20" s="2" t="inlineStr">
        <is>
          <t>АО Иота</t>
        </is>
      </c>
      <c r="C20" s="3" t="n">
        <v>1939000</v>
      </c>
      <c r="D20" s="4" t="n">
        <v>45865</v>
      </c>
      <c r="E20" s="4" t="n">
        <v>45865</v>
      </c>
      <c r="F20" s="2">
        <f>E20-D20</f>
        <v/>
      </c>
      <c r="G20" s="2" t="inlineStr">
        <is>
          <t>Оплачен</t>
        </is>
      </c>
      <c r="H20" s="2" t="inlineStr">
        <is>
          <t>Низкий</t>
        </is>
      </c>
    </row>
    <row r="21">
      <c r="A21" s="2" t="n">
        <v>20</v>
      </c>
      <c r="B21" s="2" t="inlineStr">
        <is>
          <t>ООО Гамма</t>
        </is>
      </c>
      <c r="C21" s="3" t="n">
        <v>1516000</v>
      </c>
      <c r="D21" s="4" t="n">
        <v>46017</v>
      </c>
      <c r="E21" s="4" t="n">
        <v>46017</v>
      </c>
      <c r="F21" s="2">
        <f>E21-D21</f>
        <v/>
      </c>
      <c r="G21" s="2" t="inlineStr">
        <is>
          <t>Оплачен</t>
        </is>
      </c>
      <c r="H21" s="2" t="inlineStr">
        <is>
          <t>Низкий</t>
        </is>
      </c>
    </row>
    <row r="22">
      <c r="A22" s="2" t="n">
        <v>21</v>
      </c>
      <c r="B22" s="2" t="inlineStr">
        <is>
          <t>АО Иота</t>
        </is>
      </c>
      <c r="C22" s="3" t="n">
        <v>1594000</v>
      </c>
      <c r="D22" s="4" t="n">
        <v>45767</v>
      </c>
      <c r="E22" s="2" t="inlineStr">
        <is>
          <t>—</t>
        </is>
      </c>
      <c r="F22" s="2">
        <f>TODAY()-D22</f>
        <v/>
      </c>
      <c r="G22" s="2" t="inlineStr">
        <is>
          <t>Ожидает оплаты</t>
        </is>
      </c>
      <c r="H22" s="2" t="inlineStr">
        <is>
          <t>Средний</t>
        </is>
      </c>
    </row>
    <row r="23">
      <c r="A23" s="2" t="n">
        <v>22</v>
      </c>
      <c r="B23" s="2" t="inlineStr">
        <is>
          <t>ЗАО Бета</t>
        </is>
      </c>
      <c r="C23" s="3" t="n">
        <v>4514000</v>
      </c>
      <c r="D23" s="4" t="n">
        <v>45984</v>
      </c>
      <c r="E23" s="4" t="n">
        <v>46013</v>
      </c>
      <c r="F23" s="2">
        <f>E23-D23</f>
        <v/>
      </c>
      <c r="G23" s="2" t="inlineStr">
        <is>
          <t>Просрочен</t>
        </is>
      </c>
      <c r="H23" s="2" t="inlineStr">
        <is>
          <t>Средний</t>
        </is>
      </c>
    </row>
    <row r="24">
      <c r="A24" s="2" t="n">
        <v>23</v>
      </c>
      <c r="B24" s="2" t="inlineStr">
        <is>
          <t>ИП Фёдоров</t>
        </is>
      </c>
      <c r="C24" s="3" t="n">
        <v>1426000</v>
      </c>
      <c r="D24" s="4" t="n">
        <v>45887</v>
      </c>
      <c r="E24" s="4" t="n">
        <v>45883</v>
      </c>
      <c r="F24" s="2">
        <f>E24-D24</f>
        <v/>
      </c>
      <c r="G24" s="2" t="inlineStr">
        <is>
          <t>Оплачен</t>
        </is>
      </c>
      <c r="H24" s="2" t="inlineStr">
        <is>
          <t>Высокий</t>
        </is>
      </c>
    </row>
    <row r="25">
      <c r="A25" s="2" t="n">
        <v>24</v>
      </c>
      <c r="B25" s="2" t="inlineStr">
        <is>
          <t>АО Иота</t>
        </is>
      </c>
      <c r="C25" s="3" t="n">
        <v>2612000</v>
      </c>
      <c r="D25" s="4" t="n">
        <v>45985</v>
      </c>
      <c r="E25" s="4" t="n">
        <v>45985</v>
      </c>
      <c r="F25" s="2">
        <f>E25-D25</f>
        <v/>
      </c>
      <c r="G25" s="2" t="inlineStr">
        <is>
          <t>Оплачен</t>
        </is>
      </c>
      <c r="H25" s="2" t="inlineStr">
        <is>
          <t>Низкий</t>
        </is>
      </c>
    </row>
    <row r="26">
      <c r="A26" s="2" t="n">
        <v>25</v>
      </c>
      <c r="B26" s="2" t="inlineStr">
        <is>
          <t>АО Дельта</t>
        </is>
      </c>
      <c r="C26" s="3" t="n">
        <v>292000</v>
      </c>
      <c r="D26" s="4" t="n">
        <v>45792</v>
      </c>
      <c r="E26" s="4" t="n">
        <v>45792</v>
      </c>
      <c r="F26" s="2">
        <f>E26-D26</f>
        <v/>
      </c>
      <c r="G26" s="2" t="inlineStr">
        <is>
          <t>Оплачен</t>
        </is>
      </c>
      <c r="H26" s="2" t="inlineStr">
        <is>
          <t>Высокий</t>
        </is>
      </c>
    </row>
    <row r="27">
      <c r="A27" s="2" t="n">
        <v>26</v>
      </c>
      <c r="B27" s="2" t="inlineStr">
        <is>
          <t>ООО Альфа</t>
        </is>
      </c>
      <c r="C27" s="3" t="n">
        <v>3516000</v>
      </c>
      <c r="D27" s="4" t="n">
        <v>45671</v>
      </c>
      <c r="E27" s="4" t="n">
        <v>45664</v>
      </c>
      <c r="F27" s="2">
        <f>E27-D27</f>
        <v/>
      </c>
      <c r="G27" s="2" t="inlineStr">
        <is>
          <t>Оплачен</t>
        </is>
      </c>
      <c r="H27" s="2" t="inlineStr">
        <is>
          <t>Высокий</t>
        </is>
      </c>
    </row>
    <row r="28">
      <c r="A28" s="2" t="n">
        <v>27</v>
      </c>
      <c r="B28" s="2" t="inlineStr">
        <is>
          <t>АО Дельта</t>
        </is>
      </c>
      <c r="C28" s="3" t="n">
        <v>2547000</v>
      </c>
      <c r="D28" s="4" t="n">
        <v>45763</v>
      </c>
      <c r="E28" s="4" t="n">
        <v>45763</v>
      </c>
      <c r="F28" s="2">
        <f>E28-D28</f>
        <v/>
      </c>
      <c r="G28" s="2" t="inlineStr">
        <is>
          <t>Оплачен</t>
        </is>
      </c>
      <c r="H28" s="2" t="inlineStr">
        <is>
          <t>Средний</t>
        </is>
      </c>
    </row>
    <row r="29">
      <c r="A29" s="2" t="n">
        <v>28</v>
      </c>
      <c r="B29" s="2" t="inlineStr">
        <is>
          <t>ООО Каппа</t>
        </is>
      </c>
      <c r="C29" s="3" t="n">
        <v>4119000</v>
      </c>
      <c r="D29" s="4" t="n">
        <v>45778</v>
      </c>
      <c r="E29" s="4" t="n">
        <v>45778</v>
      </c>
      <c r="F29" s="2">
        <f>E29-D29</f>
        <v/>
      </c>
      <c r="G29" s="2" t="inlineStr">
        <is>
          <t>Оплачен</t>
        </is>
      </c>
      <c r="H29" s="2" t="inlineStr">
        <is>
          <t>Высокий</t>
        </is>
      </c>
    </row>
    <row r="30">
      <c r="A30" s="2" t="n">
        <v>29</v>
      </c>
      <c r="B30" s="2" t="inlineStr">
        <is>
          <t>ООО Альфа</t>
        </is>
      </c>
      <c r="C30" s="3" t="n">
        <v>1442000</v>
      </c>
      <c r="D30" s="4" t="n">
        <v>45862</v>
      </c>
      <c r="E30" s="2" t="inlineStr">
        <is>
          <t>—</t>
        </is>
      </c>
      <c r="F30" s="2">
        <f>TODAY()-D30</f>
        <v/>
      </c>
      <c r="G30" s="2" t="inlineStr">
        <is>
          <t>Ожидает оплаты</t>
        </is>
      </c>
      <c r="H30" s="2" t="inlineStr">
        <is>
          <t>Высокий</t>
        </is>
      </c>
    </row>
    <row r="31">
      <c r="A31" s="2" t="n">
        <v>30</v>
      </c>
      <c r="B31" s="2" t="inlineStr">
        <is>
          <t>ЗАО Бета</t>
        </is>
      </c>
      <c r="C31" s="3" t="n">
        <v>2342000</v>
      </c>
      <c r="D31" s="4" t="n">
        <v>45845</v>
      </c>
      <c r="E31" s="4" t="n">
        <v>45839</v>
      </c>
      <c r="F31" s="2">
        <f>E31-D31</f>
        <v/>
      </c>
      <c r="G31" s="2" t="inlineStr">
        <is>
          <t>Оплачен</t>
        </is>
      </c>
      <c r="H31" s="2" t="inlineStr">
        <is>
          <t>Средний</t>
        </is>
      </c>
    </row>
    <row r="32">
      <c r="A32" s="2" t="n">
        <v>31</v>
      </c>
      <c r="B32" s="2" t="inlineStr">
        <is>
          <t>ООО Тета</t>
        </is>
      </c>
      <c r="C32" s="3" t="n">
        <v>1551000</v>
      </c>
      <c r="D32" s="4" t="n">
        <v>45937</v>
      </c>
      <c r="E32" s="2" t="inlineStr">
        <is>
          <t>—</t>
        </is>
      </c>
      <c r="F32" s="2">
        <f>TODAY()-D32</f>
        <v/>
      </c>
      <c r="G32" s="2" t="inlineStr">
        <is>
          <t>Частично оплачен</t>
        </is>
      </c>
      <c r="H32" s="2" t="inlineStr">
        <is>
          <t>Высокий</t>
        </is>
      </c>
    </row>
    <row r="33">
      <c r="A33" s="2" t="n">
        <v>32</v>
      </c>
      <c r="B33" s="2" t="inlineStr">
        <is>
          <t>ЗАО Бета</t>
        </is>
      </c>
      <c r="C33" s="3" t="n">
        <v>3067000</v>
      </c>
      <c r="D33" s="4" t="n">
        <v>45741</v>
      </c>
      <c r="E33" s="4" t="n">
        <v>45741</v>
      </c>
      <c r="F33" s="2">
        <f>E33-D33</f>
        <v/>
      </c>
      <c r="G33" s="2" t="inlineStr">
        <is>
          <t>Оплачен</t>
        </is>
      </c>
      <c r="H33" s="2" t="inlineStr">
        <is>
          <t>Низкий</t>
        </is>
      </c>
    </row>
    <row r="34">
      <c r="A34" s="2" t="n">
        <v>33</v>
      </c>
      <c r="B34" s="2" t="inlineStr">
        <is>
          <t>АО Дельта</t>
        </is>
      </c>
      <c r="C34" s="3" t="n">
        <v>3430000</v>
      </c>
      <c r="D34" s="4" t="n">
        <v>45789</v>
      </c>
      <c r="E34" s="4" t="n">
        <v>45789</v>
      </c>
      <c r="F34" s="2">
        <f>E34-D34</f>
        <v/>
      </c>
      <c r="G34" s="2" t="inlineStr">
        <is>
          <t>Оплачен</t>
        </is>
      </c>
      <c r="H34" s="2" t="inlineStr">
        <is>
          <t>Средний</t>
        </is>
      </c>
    </row>
    <row r="35">
      <c r="A35" s="2" t="n">
        <v>34</v>
      </c>
      <c r="B35" s="2" t="inlineStr">
        <is>
          <t>ООО Тета</t>
        </is>
      </c>
      <c r="C35" s="3" t="n">
        <v>1576000</v>
      </c>
      <c r="D35" s="4" t="n">
        <v>45832</v>
      </c>
      <c r="E35" s="4" t="n">
        <v>45832</v>
      </c>
      <c r="F35" s="2">
        <f>E35-D35</f>
        <v/>
      </c>
      <c r="G35" s="2" t="inlineStr">
        <is>
          <t>Оплачен</t>
        </is>
      </c>
      <c r="H35" s="2" t="inlineStr">
        <is>
          <t>Низкий</t>
        </is>
      </c>
    </row>
    <row r="36">
      <c r="A36" s="2" t="n">
        <v>35</v>
      </c>
      <c r="B36" s="2" t="inlineStr">
        <is>
          <t>АО Дельта</t>
        </is>
      </c>
      <c r="C36" s="3" t="n">
        <v>3292000</v>
      </c>
      <c r="D36" s="4" t="n">
        <v>46001</v>
      </c>
      <c r="E36" s="4" t="n">
        <v>46004</v>
      </c>
      <c r="F36" s="2">
        <f>E36-D36</f>
        <v/>
      </c>
      <c r="G36" s="2" t="inlineStr">
        <is>
          <t>Просрочен</t>
        </is>
      </c>
      <c r="H36" s="2" t="inlineStr">
        <is>
          <t>Высокий</t>
        </is>
      </c>
    </row>
    <row r="37">
      <c r="A37" s="2" t="n">
        <v>36</v>
      </c>
      <c r="B37" s="2" t="inlineStr">
        <is>
          <t>АО Дельта</t>
        </is>
      </c>
      <c r="C37" s="3" t="n">
        <v>4913000</v>
      </c>
      <c r="D37" s="4" t="n">
        <v>45721</v>
      </c>
      <c r="E37" s="4" t="n">
        <v>45721</v>
      </c>
      <c r="F37" s="2">
        <f>E37-D37</f>
        <v/>
      </c>
      <c r="G37" s="2" t="inlineStr">
        <is>
          <t>Оплачен</t>
        </is>
      </c>
      <c r="H37" s="2" t="inlineStr">
        <is>
          <t>Средний</t>
        </is>
      </c>
    </row>
    <row r="38">
      <c r="A38" s="2" t="n">
        <v>37</v>
      </c>
      <c r="B38" s="2" t="inlineStr">
        <is>
          <t>ЗАО Бета</t>
        </is>
      </c>
      <c r="C38" s="3" t="n">
        <v>4249000</v>
      </c>
      <c r="D38" s="4" t="n">
        <v>45784</v>
      </c>
      <c r="E38" s="2" t="inlineStr">
        <is>
          <t>—</t>
        </is>
      </c>
      <c r="F38" s="2">
        <f>TODAY()-D38</f>
        <v/>
      </c>
      <c r="G38" s="2" t="inlineStr">
        <is>
          <t>Ожидает оплаты</t>
        </is>
      </c>
      <c r="H38" s="2" t="inlineStr">
        <is>
          <t>Низкий</t>
        </is>
      </c>
    </row>
    <row r="39">
      <c r="A39" s="2" t="n">
        <v>38</v>
      </c>
      <c r="B39" s="2" t="inlineStr">
        <is>
          <t>ООО Каппа</t>
        </is>
      </c>
      <c r="C39" s="3" t="n">
        <v>1106000</v>
      </c>
      <c r="D39" s="4" t="n">
        <v>45672</v>
      </c>
      <c r="E39" s="2" t="inlineStr">
        <is>
          <t>—</t>
        </is>
      </c>
      <c r="F39" s="2">
        <f>TODAY()-D39</f>
        <v/>
      </c>
      <c r="G39" s="2" t="inlineStr">
        <is>
          <t>Частично оплачен</t>
        </is>
      </c>
      <c r="H39" s="2" t="inlineStr">
        <is>
          <t>Высокий</t>
        </is>
      </c>
    </row>
    <row r="40">
      <c r="A40" s="2" t="n">
        <v>39</v>
      </c>
      <c r="B40" s="2" t="inlineStr">
        <is>
          <t>ИП Фёдоров</t>
        </is>
      </c>
      <c r="C40" s="3" t="n">
        <v>4993000</v>
      </c>
      <c r="D40" s="4" t="n">
        <v>46007</v>
      </c>
      <c r="E40" s="4" t="n">
        <v>46041</v>
      </c>
      <c r="F40" s="2">
        <f>E40-D40</f>
        <v/>
      </c>
      <c r="G40" s="2" t="inlineStr">
        <is>
          <t>Просрочен</t>
        </is>
      </c>
      <c r="H40" s="2" t="inlineStr">
        <is>
          <t>Низкий</t>
        </is>
      </c>
    </row>
    <row r="41">
      <c r="A41" s="2" t="n">
        <v>40</v>
      </c>
      <c r="B41" s="2" t="inlineStr">
        <is>
          <t>ООО Зета</t>
        </is>
      </c>
      <c r="C41" s="3" t="n">
        <v>254000</v>
      </c>
      <c r="D41" s="4" t="n">
        <v>45925</v>
      </c>
      <c r="E41" s="4" t="n">
        <v>45940</v>
      </c>
      <c r="F41" s="2">
        <f>E41-D41</f>
        <v/>
      </c>
      <c r="G41" s="2" t="inlineStr">
        <is>
          <t>Просрочен</t>
        </is>
      </c>
      <c r="H41" s="2" t="inlineStr">
        <is>
          <t>Высокий</t>
        </is>
      </c>
    </row>
    <row r="42">
      <c r="A42" s="2" t="n">
        <v>41</v>
      </c>
      <c r="B42" s="2" t="inlineStr">
        <is>
          <t>ООО Зета</t>
        </is>
      </c>
      <c r="C42" s="3" t="n">
        <v>953000</v>
      </c>
      <c r="D42" s="4" t="n">
        <v>45765</v>
      </c>
      <c r="E42" s="4" t="n">
        <v>45765</v>
      </c>
      <c r="F42" s="2">
        <f>E42-D42</f>
        <v/>
      </c>
      <c r="G42" s="2" t="inlineStr">
        <is>
          <t>Оплачен</t>
        </is>
      </c>
      <c r="H42" s="2" t="inlineStr">
        <is>
          <t>Высокий</t>
        </is>
      </c>
    </row>
    <row r="43">
      <c r="A43" s="2" t="n">
        <v>42</v>
      </c>
      <c r="B43" s="2" t="inlineStr">
        <is>
          <t>ИП Фёдоров</t>
        </is>
      </c>
      <c r="C43" s="3" t="n">
        <v>5000000</v>
      </c>
      <c r="D43" s="4" t="n">
        <v>45939</v>
      </c>
      <c r="E43" s="4" t="n">
        <v>45937</v>
      </c>
      <c r="F43" s="2">
        <f>E43-D43</f>
        <v/>
      </c>
      <c r="G43" s="2" t="inlineStr">
        <is>
          <t>Оплачен</t>
        </is>
      </c>
      <c r="H43" s="2" t="inlineStr">
        <is>
          <t>Низкий</t>
        </is>
      </c>
    </row>
    <row r="44">
      <c r="A44" s="2" t="n">
        <v>43</v>
      </c>
      <c r="B44" s="2" t="inlineStr">
        <is>
          <t>ООО Тета</t>
        </is>
      </c>
      <c r="C44" s="3" t="n">
        <v>1179000</v>
      </c>
      <c r="D44" s="4" t="n">
        <v>45950</v>
      </c>
      <c r="E44" s="4" t="n">
        <v>45950</v>
      </c>
      <c r="F44" s="2">
        <f>E44-D44</f>
        <v/>
      </c>
      <c r="G44" s="2" t="inlineStr">
        <is>
          <t>Оплачен</t>
        </is>
      </c>
      <c r="H44" s="2" t="inlineStr">
        <is>
          <t>Высокий</t>
        </is>
      </c>
    </row>
    <row r="45">
      <c r="A45" s="2" t="n">
        <v>44</v>
      </c>
      <c r="B45" s="2" t="inlineStr">
        <is>
          <t>ООО Эпсилон</t>
        </is>
      </c>
      <c r="C45" s="3" t="n">
        <v>3268000</v>
      </c>
      <c r="D45" s="4" t="n">
        <v>45930</v>
      </c>
      <c r="E45" s="4" t="n">
        <v>45930</v>
      </c>
      <c r="F45" s="2">
        <f>E45-D45</f>
        <v/>
      </c>
      <c r="G45" s="2" t="inlineStr">
        <is>
          <t>Оплачен</t>
        </is>
      </c>
      <c r="H45" s="2" t="inlineStr">
        <is>
          <t>Средний</t>
        </is>
      </c>
    </row>
    <row r="46">
      <c r="A46" s="2" t="n">
        <v>45</v>
      </c>
      <c r="B46" s="2" t="inlineStr">
        <is>
          <t>ООО Зета</t>
        </is>
      </c>
      <c r="C46" s="3" t="n">
        <v>3793000</v>
      </c>
      <c r="D46" s="4" t="n">
        <v>45732</v>
      </c>
      <c r="E46" s="4" t="n">
        <v>45766</v>
      </c>
      <c r="F46" s="2">
        <f>E46-D46</f>
        <v/>
      </c>
      <c r="G46" s="2" t="inlineStr">
        <is>
          <t>Просрочен</t>
        </is>
      </c>
      <c r="H46" s="2" t="inlineStr">
        <is>
          <t>Средний</t>
        </is>
      </c>
    </row>
    <row r="47">
      <c r="A47" s="2" t="n">
        <v>46</v>
      </c>
      <c r="B47" s="2" t="inlineStr">
        <is>
          <t>ЗАО Бета</t>
        </is>
      </c>
      <c r="C47" s="3" t="n">
        <v>1942000</v>
      </c>
      <c r="D47" s="4" t="n">
        <v>45864</v>
      </c>
      <c r="E47" s="4" t="n">
        <v>45864</v>
      </c>
      <c r="F47" s="2">
        <f>E47-D47</f>
        <v/>
      </c>
      <c r="G47" s="2" t="inlineStr">
        <is>
          <t>Оплачен</t>
        </is>
      </c>
      <c r="H47" s="2" t="inlineStr">
        <is>
          <t>Средний</t>
        </is>
      </c>
    </row>
    <row r="48">
      <c r="A48" s="2" t="n">
        <v>47</v>
      </c>
      <c r="B48" s="2" t="inlineStr">
        <is>
          <t>ООО Эпсилон</t>
        </is>
      </c>
      <c r="C48" s="3" t="n">
        <v>822000</v>
      </c>
      <c r="D48" s="4" t="n">
        <v>45687</v>
      </c>
      <c r="E48" s="4" t="n">
        <v>45687</v>
      </c>
      <c r="F48" s="2">
        <f>E48-D48</f>
        <v/>
      </c>
      <c r="G48" s="2" t="inlineStr">
        <is>
          <t>Оплачен</t>
        </is>
      </c>
      <c r="H48" s="2" t="inlineStr">
        <is>
          <t>Средний</t>
        </is>
      </c>
    </row>
    <row r="49">
      <c r="A49" s="2" t="n">
        <v>48</v>
      </c>
      <c r="B49" s="2" t="inlineStr">
        <is>
          <t>ООО Эпсилон</t>
        </is>
      </c>
      <c r="C49" s="3" t="n">
        <v>3564000</v>
      </c>
      <c r="D49" s="4" t="n">
        <v>45880</v>
      </c>
      <c r="E49" s="2" t="inlineStr">
        <is>
          <t>—</t>
        </is>
      </c>
      <c r="F49" s="2">
        <f>TODAY()-D49</f>
        <v/>
      </c>
      <c r="G49" s="2" t="inlineStr">
        <is>
          <t>Ожидает оплаты</t>
        </is>
      </c>
      <c r="H49" s="2" t="inlineStr">
        <is>
          <t>Средний</t>
        </is>
      </c>
    </row>
    <row r="50">
      <c r="A50" s="2" t="n">
        <v>49</v>
      </c>
      <c r="B50" s="2" t="inlineStr">
        <is>
          <t>ООО Эпсилон</t>
        </is>
      </c>
      <c r="C50" s="3" t="n">
        <v>2984000</v>
      </c>
      <c r="D50" s="4" t="n">
        <v>46004</v>
      </c>
      <c r="E50" s="4" t="n">
        <v>46004</v>
      </c>
      <c r="F50" s="2">
        <f>E50-D50</f>
        <v/>
      </c>
      <c r="G50" s="2" t="inlineStr">
        <is>
          <t>Оплачен</t>
        </is>
      </c>
      <c r="H50" s="2" t="inlineStr">
        <is>
          <t>Высокий</t>
        </is>
      </c>
    </row>
    <row r="51">
      <c r="A51" s="2" t="n">
        <v>50</v>
      </c>
      <c r="B51" s="2" t="inlineStr">
        <is>
          <t>ЗАО Бета</t>
        </is>
      </c>
      <c r="C51" s="3" t="n">
        <v>2860000</v>
      </c>
      <c r="D51" s="4" t="n">
        <v>45761</v>
      </c>
      <c r="E51" s="4" t="n">
        <v>45802</v>
      </c>
      <c r="F51" s="2">
        <f>E51-D51</f>
        <v/>
      </c>
      <c r="G51" s="2" t="inlineStr">
        <is>
          <t>Просрочен</t>
        </is>
      </c>
      <c r="H51" s="2" t="inlineStr">
        <is>
          <t>Средний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5" t="inlineStr">
        <is>
          <t>ЗАДАНИЯ ПО УСЛОВНОМУ ФОРМАТИРОВАНИЮ — График платежей</t>
        </is>
      </c>
    </row>
    <row r="2">
      <c r="A2" s="6" t="inlineStr"/>
    </row>
    <row r="3">
      <c r="A3" s="6" t="inlineStr">
        <is>
          <t>1. Красный фон для строк со статусом «Просрочен»</t>
        </is>
      </c>
    </row>
    <row r="4">
      <c r="A4" s="6" t="inlineStr">
        <is>
          <t xml:space="preserve">   Подсказка: формула =$G2="Просрочен" применённая к диапазону $A$2:$H$51</t>
        </is>
      </c>
    </row>
    <row r="5">
      <c r="A5" s="6" t="inlineStr">
        <is>
          <t>2. Жёлтый фон для «Частично оплачен» и «Ожидает оплаты»</t>
        </is>
      </c>
    </row>
    <row r="6">
      <c r="A6" s="6" t="inlineStr">
        <is>
          <t>3. Зелёный фон для «Оплачен»</t>
        </is>
      </c>
    </row>
    <row r="7">
      <c r="A7" s="6" t="inlineStr">
        <is>
          <t>4. Красный шрифт для ячеек «Просрочка, дни» &gt; 14 дней</t>
        </is>
      </c>
    </row>
    <row r="8">
      <c r="A8" s="6" t="inlineStr">
        <is>
          <t>5. Гистограммы (Data Bars) для столбца «Сумма»</t>
        </is>
      </c>
    </row>
    <row r="9">
      <c r="A9" s="6" t="inlineStr">
        <is>
          <t>6. Значки (3 стрелки) для столбца «Просрочка»: ↑ отрицательное (досрочно), → ноль, ↓ положительное (просрочка)</t>
        </is>
      </c>
    </row>
    <row r="10">
      <c r="A10" s="6" t="inlineStr">
        <is>
          <t>7. Выделите красной рамкой платежи с приоритетом «Высокий» и статусом «Просрочен»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2026-03-04T11:35:19Z</dcterms:created>
  <dcterms:modified xmlns:dcterms="http://purl.org/dc/terms/" xmlns:xsi="http://www.w3.org/2001/XMLSchema-instance" xsi:type="dcterms:W3CDTF">2026-03-04T11:35:19Z</dcterms:modified>
</cp:coreProperties>
</file>